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3620"/>
  </bookViews>
  <sheets>
    <sheet name="Лист1" sheetId="1" r:id="rId1"/>
    <sheet name="Лист2" sheetId="2" r:id="rId2"/>
    <sheet name="Лист3" sheetId="3" r:id="rId3"/>
  </sheets>
  <definedNames>
    <definedName name="_xlnm.Print_Area" localSheetId="0">Лист1!$A$1:$E$87</definedName>
  </definedNames>
  <calcPr calcId="145621"/>
</workbook>
</file>

<file path=xl/calcChain.xml><?xml version="1.0" encoding="utf-8"?>
<calcChain xmlns="http://schemas.openxmlformats.org/spreadsheetml/2006/main">
  <c r="C55" i="1" l="1"/>
  <c r="C54" i="1"/>
  <c r="C53" i="1"/>
  <c r="C52" i="1"/>
  <c r="B55" i="1"/>
  <c r="E55" i="1" s="1"/>
  <c r="D73" i="1" s="1"/>
  <c r="B54" i="1"/>
  <c r="E54" i="1" s="1"/>
  <c r="D72" i="1" s="1"/>
  <c r="B53" i="1"/>
  <c r="E53" i="1" s="1"/>
  <c r="D71" i="1" s="1"/>
  <c r="B52" i="1"/>
  <c r="E52" i="1" s="1"/>
  <c r="D70" i="1" s="1"/>
  <c r="C46" i="1"/>
  <c r="B46" i="1"/>
  <c r="C45" i="1"/>
  <c r="B45" i="1"/>
  <c r="C44" i="1"/>
  <c r="B44" i="1"/>
  <c r="C43" i="1"/>
  <c r="B43" i="1"/>
  <c r="D37" i="1"/>
  <c r="D36" i="1"/>
  <c r="D35" i="1"/>
  <c r="D34" i="1"/>
  <c r="C37" i="1"/>
  <c r="C36" i="1"/>
  <c r="C35" i="1"/>
  <c r="C34" i="1"/>
  <c r="B37" i="1"/>
  <c r="B36" i="1"/>
  <c r="B35" i="1"/>
  <c r="B34" i="1"/>
  <c r="E37" i="1"/>
  <c r="C73" i="1" s="1"/>
  <c r="E36" i="1"/>
  <c r="C72" i="1" s="1"/>
  <c r="E35" i="1"/>
  <c r="C71" i="1" s="1"/>
  <c r="E34" i="1"/>
  <c r="C70" i="1" s="1"/>
  <c r="D28" i="1" l="1"/>
  <c r="D27" i="1"/>
  <c r="E9" i="1"/>
  <c r="B63" i="1" s="1"/>
  <c r="E10" i="1"/>
  <c r="B64" i="1" s="1"/>
  <c r="D26" i="1"/>
  <c r="D25" i="1"/>
  <c r="C16" i="1" l="1"/>
  <c r="B17" i="1"/>
  <c r="E7" i="1"/>
  <c r="B61" i="1" s="1"/>
  <c r="B16" i="1"/>
  <c r="C17" i="1"/>
  <c r="B18" i="1"/>
  <c r="C19" i="1"/>
  <c r="C18" i="1"/>
  <c r="E46" i="1"/>
  <c r="D64" i="1" s="1"/>
  <c r="B19" i="1"/>
  <c r="E45" i="1"/>
  <c r="D63" i="1" s="1"/>
  <c r="B25" i="1"/>
  <c r="E25" i="1" s="1"/>
  <c r="C61" i="1" s="1"/>
  <c r="B27" i="1"/>
  <c r="E27" i="1" s="1"/>
  <c r="C63" i="1" s="1"/>
  <c r="E43" i="1"/>
  <c r="D61" i="1" s="1"/>
  <c r="E8" i="1"/>
  <c r="B62" i="1" s="1"/>
  <c r="B26" i="1"/>
  <c r="E26" i="1" s="1"/>
  <c r="C62" i="1" s="1"/>
  <c r="B28" i="1"/>
  <c r="E28" i="1" s="1"/>
  <c r="C64" i="1" s="1"/>
  <c r="E19" i="1" l="1"/>
  <c r="B73" i="1" s="1"/>
  <c r="E16" i="1"/>
  <c r="B70" i="1" s="1"/>
  <c r="E18" i="1"/>
  <c r="B72" i="1" s="1"/>
  <c r="E17" i="1"/>
  <c r="B71" i="1" s="1"/>
  <c r="E44" i="1"/>
  <c r="D62" i="1" s="1"/>
</calcChain>
</file>

<file path=xl/sharedStrings.xml><?xml version="1.0" encoding="utf-8"?>
<sst xmlns="http://schemas.openxmlformats.org/spreadsheetml/2006/main" count="121" uniqueCount="31">
  <si>
    <t>Категорії споживачів</t>
  </si>
  <si>
    <t>грн/Гкал з ПДВ</t>
  </si>
  <si>
    <t>Населення</t>
  </si>
  <si>
    <t xml:space="preserve">Бюджетні установи </t>
  </si>
  <si>
    <t>Інші споживачі</t>
  </si>
  <si>
    <t>Релігійні організації</t>
  </si>
  <si>
    <t>Розмір тарифів 
на теплову енергію,</t>
  </si>
  <si>
    <t xml:space="preserve">Розмір тарифів 
на виробництво 
теплової енергії, </t>
  </si>
  <si>
    <t xml:space="preserve">Розмір тарифів 
на транспортування теплової енергії, </t>
  </si>
  <si>
    <t xml:space="preserve">Розмір тарифів
на постачання 
теплової енергії, </t>
  </si>
  <si>
    <t>1.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</si>
  <si>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2.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</si>
  <si>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3.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</si>
  <si>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4.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</si>
  <si>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5.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t>
  </si>
  <si>
    <t>6.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з урахуванням витрат на оснащення будівель вузлами комерційного обліку</t>
  </si>
  <si>
    <r>
      <t xml:space="preserve">Розмір тарифів
на постачання 
теплової енергії </t>
    </r>
    <r>
      <rPr>
        <sz val="10"/>
        <color theme="1"/>
        <rFont val="Times New Roman"/>
        <family val="1"/>
        <charset val="204"/>
      </rPr>
      <t>(з ВКО)</t>
    </r>
    <r>
      <rPr>
        <sz val="12"/>
        <color theme="1"/>
        <rFont val="Times New Roman"/>
        <family val="1"/>
        <charset val="204"/>
      </rPr>
      <t xml:space="preserve">, </t>
    </r>
  </si>
  <si>
    <r>
      <t xml:space="preserve">Розмір тарифів 
на транспортування теплової енергії </t>
    </r>
    <r>
      <rPr>
        <sz val="10"/>
        <color theme="1"/>
        <rFont val="Times New Roman"/>
        <family val="1"/>
        <charset val="204"/>
      </rPr>
      <t>(з ЦТП)</t>
    </r>
    <r>
      <rPr>
        <sz val="12"/>
        <color theme="1"/>
        <rFont val="Times New Roman"/>
        <family val="1"/>
        <charset val="204"/>
      </rPr>
      <t xml:space="preserve">, </t>
    </r>
  </si>
  <si>
    <r>
      <t xml:space="preserve">Розмір тарифів
на постачання 
теплової енергії </t>
    </r>
    <r>
      <rPr>
        <sz val="10"/>
        <color theme="1"/>
        <rFont val="Times New Roman"/>
        <family val="1"/>
        <charset val="204"/>
      </rPr>
      <t>(з ІТП)</t>
    </r>
    <r>
      <rPr>
        <sz val="12"/>
        <color theme="1"/>
        <rFont val="Times New Roman"/>
        <family val="1"/>
        <charset val="204"/>
      </rPr>
      <t xml:space="preserve">, </t>
    </r>
  </si>
  <si>
    <r>
      <t>Розмір тарифів
на постачання теплової енергії (</t>
    </r>
    <r>
      <rPr>
        <sz val="10"/>
        <color theme="1"/>
        <rFont val="Times New Roman"/>
        <family val="1"/>
        <charset val="204"/>
      </rPr>
      <t>з ІТП з ВКО)</t>
    </r>
    <r>
      <rPr>
        <sz val="12"/>
        <color theme="1"/>
        <rFont val="Times New Roman"/>
        <family val="1"/>
        <charset val="204"/>
      </rPr>
      <t xml:space="preserve">, </t>
    </r>
  </si>
  <si>
    <t xml:space="preserve">7. Тарифи на комунальну послугу з постачання теплової енергії 
(без урахування витрат на оснащення будівель вузлами комерційного обліку) </t>
  </si>
  <si>
    <t xml:space="preserve">8. Тарифи на комунальну послугу з постачання теплової енергії 
(з урахуванням витрат на оснащення будівель вузлами комерційного обліку) 
</t>
  </si>
  <si>
    <t>9. Тарифи на комунальну послугу з постачання гарячої води 
(без урахування витрат на оснащення будівель вузлами комерційного обліку)</t>
  </si>
  <si>
    <t>Розмір тарифів на послугу з постачання гарячої води,</t>
  </si>
  <si>
    <r>
      <t xml:space="preserve">Розмір тарифів на послугу з постачання гарячої води </t>
    </r>
    <r>
      <rPr>
        <sz val="10"/>
        <color theme="1"/>
        <rFont val="Times New Roman"/>
        <family val="1"/>
        <charset val="204"/>
      </rPr>
      <t>(з ЦТП)</t>
    </r>
    <r>
      <rPr>
        <sz val="12"/>
        <color theme="1"/>
        <rFont val="Times New Roman"/>
        <family val="1"/>
        <charset val="204"/>
      </rPr>
      <t xml:space="preserve">, </t>
    </r>
  </si>
  <si>
    <t>грн/м.куб з ПДВ</t>
  </si>
  <si>
    <r>
      <t xml:space="preserve">Розмір тарифів на послугу з постачання гарячої води </t>
    </r>
    <r>
      <rPr>
        <sz val="10"/>
        <color theme="1"/>
        <rFont val="Times New Roman"/>
        <family val="1"/>
        <charset val="204"/>
      </rPr>
      <t>(з ІТП)</t>
    </r>
    <r>
      <rPr>
        <sz val="12"/>
        <color theme="1"/>
        <rFont val="Times New Roman"/>
        <family val="1"/>
        <charset val="204"/>
      </rPr>
      <t xml:space="preserve">, </t>
    </r>
  </si>
  <si>
    <r>
      <t xml:space="preserve">Розмір тарифів 
на послугу з постачання теплової енергії </t>
    </r>
    <r>
      <rPr>
        <sz val="10"/>
        <color theme="1"/>
        <rFont val="Times New Roman"/>
        <family val="1"/>
        <charset val="204"/>
      </rPr>
      <t>(з ЦТП)</t>
    </r>
    <r>
      <rPr>
        <sz val="12"/>
        <color theme="1"/>
        <rFont val="Times New Roman"/>
        <family val="1"/>
        <charset val="204"/>
      </rPr>
      <t xml:space="preserve">, </t>
    </r>
  </si>
  <si>
    <t xml:space="preserve">Розмір тарифів 
на послугу з постачання 
теплової енергії, </t>
  </si>
  <si>
    <r>
      <t xml:space="preserve">Розмір тарифів 
на послугу з постачання теплової енергії </t>
    </r>
    <r>
      <rPr>
        <sz val="10"/>
        <color theme="1"/>
        <rFont val="Times New Roman"/>
        <family val="1"/>
        <charset val="204"/>
      </rPr>
      <t>(з ІТП)</t>
    </r>
    <r>
      <rPr>
        <sz val="12"/>
        <color theme="1"/>
        <rFont val="Times New Roman"/>
        <family val="1"/>
        <charset val="204"/>
      </rPr>
      <t xml:space="preserve">, </t>
    </r>
  </si>
  <si>
    <t>Інформація про розмір планованих тарифів
на теплову енергію та комунальні послуги з постачання теплової енергії та постачання гарячої води, 
запропоновані  КП "Харківські теплові мережі" для споживачів м.Харків на 2024/2025 рр.  
(назва суб’єкта господарювання)</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</si>
</sst>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
      <scheme val="minor"/>
    </font>
    <font>
      <sz val="12"/>
      <color theme="1"/>
      <name val="Times New Roman"/>
      <family val="1"/>
      <charset val="204"/>
    </font>
    <font>
      <sz val="11"/>
      <color theme="1"/>
      <name val="Times New Roman"/>
      <family val="1"/>
      <charset val="204"/>
    </font>
    <font>
      <sz val="12"/>
      <color rgb="FFFF0000"/>
      <name val="Times New Roman"/>
      <family val="1"/>
      <charset val="204"/>
    </font>
    <font>
      <sz val="10"/>
      <color theme="1"/>
      <name val="Times New Roman"/>
      <family val="1"/>
      <charset val="204"/>
    </font>
    <font>
      <sz val="12"/>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5">
    <xf numFmtId="0" fontId="0" fillId="0" borderId="0" xfId="0"/>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right" vertical="center"/>
    </xf>
    <xf numFmtId="0" fontId="1" fillId="0" borderId="0" xfId="0" applyFont="1" applyBorder="1" applyAlignment="1">
      <alignment horizontal="right" vertical="center" wrapText="1"/>
    </xf>
    <xf numFmtId="0" fontId="1" fillId="0" borderId="2"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vertical="center" wrapText="1"/>
    </xf>
    <xf numFmtId="0" fontId="1" fillId="0" borderId="10" xfId="0" applyFont="1" applyBorder="1" applyAlignment="1">
      <alignment horizontal="center"/>
    </xf>
    <xf numFmtId="4" fontId="2" fillId="0" borderId="0" xfId="0" applyNumberFormat="1" applyFont="1" applyAlignment="1">
      <alignment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4" fontId="6" fillId="0" borderId="0" xfId="0" applyNumberFormat="1" applyFont="1" applyAlignment="1">
      <alignment vertical="center" wrapText="1"/>
    </xf>
    <xf numFmtId="0" fontId="6" fillId="0" borderId="0" xfId="0" applyFont="1" applyAlignment="1">
      <alignment vertical="center"/>
    </xf>
    <xf numFmtId="4" fontId="2" fillId="0" borderId="0" xfId="0" applyNumberFormat="1" applyFont="1" applyAlignment="1">
      <alignment vertical="center"/>
    </xf>
    <xf numFmtId="4" fontId="6" fillId="0" borderId="0" xfId="0" applyNumberFormat="1" applyFont="1" applyAlignment="1">
      <alignment vertical="center"/>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1" fillId="0" borderId="3" xfId="0" applyFont="1" applyBorder="1" applyAlignment="1">
      <alignment horizontal="center" vertical="center" wrapText="1"/>
    </xf>
    <xf numFmtId="0" fontId="5" fillId="0" borderId="4" xfId="0"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view="pageBreakPreview" zoomScale="80" zoomScaleNormal="100" zoomScaleSheetLayoutView="80" workbookViewId="0">
      <selection activeCell="J78" sqref="J78"/>
    </sheetView>
  </sheetViews>
  <sheetFormatPr defaultRowHeight="15" x14ac:dyDescent="0.25"/>
  <cols>
    <col min="1" max="1" width="32.42578125" style="4" customWidth="1"/>
    <col min="2" max="5" width="25.28515625" style="4" customWidth="1"/>
    <col min="6" max="16384" width="9.140625" style="4"/>
  </cols>
  <sheetData>
    <row r="1" spans="1:6" ht="77.25" customHeight="1" x14ac:dyDescent="0.25">
      <c r="A1" s="34" t="s">
        <v>30</v>
      </c>
      <c r="B1" s="34"/>
      <c r="C1" s="34"/>
      <c r="D1" s="34"/>
      <c r="E1" s="34"/>
    </row>
    <row r="2" spans="1:6" ht="15.75" x14ac:dyDescent="0.25">
      <c r="A2" s="1"/>
      <c r="B2" s="1"/>
      <c r="C2" s="1"/>
      <c r="D2" s="1"/>
      <c r="E2" s="1"/>
    </row>
    <row r="3" spans="1:6" ht="65.25" customHeight="1" x14ac:dyDescent="0.25">
      <c r="A3" s="32" t="s">
        <v>10</v>
      </c>
      <c r="B3" s="32"/>
      <c r="C3" s="32"/>
      <c r="D3" s="32"/>
      <c r="E3" s="32"/>
    </row>
    <row r="4" spans="1:6" x14ac:dyDescent="0.25">
      <c r="A4" s="5"/>
      <c r="B4" s="5"/>
      <c r="C4" s="5"/>
      <c r="D4" s="5"/>
      <c r="E4" s="5"/>
    </row>
    <row r="5" spans="1:6" ht="47.25" x14ac:dyDescent="0.25">
      <c r="A5" s="31" t="s">
        <v>0</v>
      </c>
      <c r="B5" s="7" t="s">
        <v>7</v>
      </c>
      <c r="C5" s="7" t="s">
        <v>8</v>
      </c>
      <c r="D5" s="7" t="s">
        <v>9</v>
      </c>
      <c r="E5" s="7" t="s">
        <v>6</v>
      </c>
      <c r="F5" s="33"/>
    </row>
    <row r="6" spans="1:6" ht="15.75" x14ac:dyDescent="0.25">
      <c r="A6" s="31"/>
      <c r="B6" s="6" t="s">
        <v>1</v>
      </c>
      <c r="C6" s="6" t="s">
        <v>1</v>
      </c>
      <c r="D6" s="6" t="s">
        <v>1</v>
      </c>
      <c r="E6" s="6" t="s">
        <v>1</v>
      </c>
      <c r="F6" s="33"/>
    </row>
    <row r="7" spans="1:6" ht="17.100000000000001" customHeight="1" x14ac:dyDescent="0.25">
      <c r="A7" s="2" t="s">
        <v>2</v>
      </c>
      <c r="B7" s="18">
        <v>1441.7</v>
      </c>
      <c r="C7" s="18">
        <v>943.56</v>
      </c>
      <c r="D7" s="18">
        <v>32.58</v>
      </c>
      <c r="E7" s="18">
        <f>SUM(B7:D7)</f>
        <v>2417.84</v>
      </c>
      <c r="F7" s="17"/>
    </row>
    <row r="8" spans="1:6" ht="17.100000000000001" customHeight="1" x14ac:dyDescent="0.25">
      <c r="A8" s="2" t="s">
        <v>3</v>
      </c>
      <c r="B8" s="18">
        <v>2632.56</v>
      </c>
      <c r="C8" s="18">
        <v>1589.46</v>
      </c>
      <c r="D8" s="18">
        <v>32.58</v>
      </c>
      <c r="E8" s="18">
        <f t="shared" ref="E8:E10" si="0">SUM(B8:D8)</f>
        <v>4254.6000000000004</v>
      </c>
      <c r="F8" s="17"/>
    </row>
    <row r="9" spans="1:6" ht="17.100000000000001" customHeight="1" x14ac:dyDescent="0.25">
      <c r="A9" s="2" t="s">
        <v>4</v>
      </c>
      <c r="B9" s="18">
        <v>2615.42</v>
      </c>
      <c r="C9" s="18">
        <v>1620.82</v>
      </c>
      <c r="D9" s="18">
        <v>32.58</v>
      </c>
      <c r="E9" s="18">
        <f t="shared" si="0"/>
        <v>4268.82</v>
      </c>
      <c r="F9" s="17"/>
    </row>
    <row r="10" spans="1:6" s="21" customFormat="1" ht="17.100000000000001" customHeight="1" x14ac:dyDescent="0.25">
      <c r="A10" s="19" t="s">
        <v>5</v>
      </c>
      <c r="B10" s="18">
        <v>2594.75</v>
      </c>
      <c r="C10" s="18">
        <v>1281.6500000000001</v>
      </c>
      <c r="D10" s="18">
        <v>32.58</v>
      </c>
      <c r="E10" s="18">
        <f t="shared" si="0"/>
        <v>3908.98</v>
      </c>
      <c r="F10" s="20"/>
    </row>
    <row r="12" spans="1:6" ht="60" customHeight="1" x14ac:dyDescent="0.25">
      <c r="A12" s="32" t="s">
        <v>11</v>
      </c>
      <c r="B12" s="32"/>
      <c r="C12" s="32"/>
      <c r="D12" s="32"/>
      <c r="E12" s="32"/>
    </row>
    <row r="14" spans="1:6" ht="47.25" x14ac:dyDescent="0.25">
      <c r="A14" s="31" t="s">
        <v>0</v>
      </c>
      <c r="B14" s="7" t="s">
        <v>7</v>
      </c>
      <c r="C14" s="7" t="s">
        <v>8</v>
      </c>
      <c r="D14" s="7" t="s">
        <v>16</v>
      </c>
      <c r="E14" s="7" t="s">
        <v>6</v>
      </c>
    </row>
    <row r="15" spans="1:6" ht="15.75" x14ac:dyDescent="0.25">
      <c r="A15" s="31"/>
      <c r="B15" s="6" t="s">
        <v>1</v>
      </c>
      <c r="C15" s="6" t="s">
        <v>1</v>
      </c>
      <c r="D15" s="6" t="s">
        <v>1</v>
      </c>
      <c r="E15" s="6" t="s">
        <v>1</v>
      </c>
    </row>
    <row r="16" spans="1:6" s="21" customFormat="1" ht="17.100000000000001" customHeight="1" x14ac:dyDescent="0.25">
      <c r="A16" s="19" t="s">
        <v>2</v>
      </c>
      <c r="B16" s="18">
        <f>B7</f>
        <v>1441.7</v>
      </c>
      <c r="C16" s="18">
        <f>C7</f>
        <v>943.56</v>
      </c>
      <c r="D16" s="18">
        <v>223.11</v>
      </c>
      <c r="E16" s="18">
        <f t="shared" ref="E16:E19" si="1">SUM(B16:D16)</f>
        <v>2608.3700000000003</v>
      </c>
      <c r="F16" s="23"/>
    </row>
    <row r="17" spans="1:6" ht="17.100000000000001" customHeight="1" x14ac:dyDescent="0.25">
      <c r="A17" s="2" t="s">
        <v>3</v>
      </c>
      <c r="B17" s="18">
        <f t="shared" ref="B17:C19" si="2">B8</f>
        <v>2632.56</v>
      </c>
      <c r="C17" s="18">
        <f t="shared" si="2"/>
        <v>1589.46</v>
      </c>
      <c r="D17" s="18">
        <v>223.11</v>
      </c>
      <c r="E17" s="18">
        <f t="shared" si="1"/>
        <v>4445.13</v>
      </c>
      <c r="F17" s="23"/>
    </row>
    <row r="18" spans="1:6" ht="17.100000000000001" customHeight="1" x14ac:dyDescent="0.25">
      <c r="A18" s="2" t="s">
        <v>4</v>
      </c>
      <c r="B18" s="18">
        <f t="shared" si="2"/>
        <v>2615.42</v>
      </c>
      <c r="C18" s="18">
        <f t="shared" si="2"/>
        <v>1620.82</v>
      </c>
      <c r="D18" s="18">
        <v>223.11</v>
      </c>
      <c r="E18" s="18">
        <f t="shared" si="1"/>
        <v>4459.3499999999995</v>
      </c>
      <c r="F18" s="23"/>
    </row>
    <row r="19" spans="1:6" ht="17.100000000000001" customHeight="1" x14ac:dyDescent="0.25">
      <c r="A19" s="2" t="s">
        <v>5</v>
      </c>
      <c r="B19" s="18">
        <f t="shared" si="2"/>
        <v>2594.75</v>
      </c>
      <c r="C19" s="18">
        <f t="shared" si="2"/>
        <v>1281.6500000000001</v>
      </c>
      <c r="D19" s="18">
        <v>223.11</v>
      </c>
      <c r="E19" s="18">
        <f t="shared" si="1"/>
        <v>4099.51</v>
      </c>
      <c r="F19" s="23"/>
    </row>
    <row r="21" spans="1:6" ht="68.25" customHeight="1" x14ac:dyDescent="0.25">
      <c r="A21" s="32" t="s">
        <v>12</v>
      </c>
      <c r="B21" s="32"/>
      <c r="C21" s="32"/>
      <c r="D21" s="32"/>
      <c r="E21" s="32"/>
    </row>
    <row r="23" spans="1:6" ht="47.25" x14ac:dyDescent="0.25">
      <c r="A23" s="31" t="s">
        <v>0</v>
      </c>
      <c r="B23" s="7" t="s">
        <v>7</v>
      </c>
      <c r="C23" s="7" t="s">
        <v>17</v>
      </c>
      <c r="D23" s="7" t="s">
        <v>9</v>
      </c>
      <c r="E23" s="7" t="s">
        <v>6</v>
      </c>
    </row>
    <row r="24" spans="1:6" ht="15.75" x14ac:dyDescent="0.25">
      <c r="A24" s="31"/>
      <c r="B24" s="6" t="s">
        <v>1</v>
      </c>
      <c r="C24" s="6" t="s">
        <v>1</v>
      </c>
      <c r="D24" s="6" t="s">
        <v>1</v>
      </c>
      <c r="E24" s="6" t="s">
        <v>1</v>
      </c>
    </row>
    <row r="25" spans="1:6" ht="17.100000000000001" customHeight="1" x14ac:dyDescent="0.25">
      <c r="A25" s="2" t="s">
        <v>2</v>
      </c>
      <c r="B25" s="18">
        <f>B7</f>
        <v>1441.7</v>
      </c>
      <c r="C25" s="18">
        <v>1183.24</v>
      </c>
      <c r="D25" s="18">
        <f>D7</f>
        <v>32.58</v>
      </c>
      <c r="E25" s="18">
        <f t="shared" ref="E25:E28" si="3">SUM(B25:D25)</f>
        <v>2657.52</v>
      </c>
      <c r="F25" s="22"/>
    </row>
    <row r="26" spans="1:6" ht="17.100000000000001" customHeight="1" x14ac:dyDescent="0.25">
      <c r="A26" s="2" t="s">
        <v>3</v>
      </c>
      <c r="B26" s="18">
        <f t="shared" ref="B26:B28" si="4">B8</f>
        <v>2632.56</v>
      </c>
      <c r="C26" s="18">
        <v>1829.14</v>
      </c>
      <c r="D26" s="18">
        <f t="shared" ref="D26:D28" si="5">D8</f>
        <v>32.58</v>
      </c>
      <c r="E26" s="18">
        <f t="shared" si="3"/>
        <v>4494.28</v>
      </c>
      <c r="F26" s="22"/>
    </row>
    <row r="27" spans="1:6" ht="17.100000000000001" customHeight="1" x14ac:dyDescent="0.25">
      <c r="A27" s="2" t="s">
        <v>4</v>
      </c>
      <c r="B27" s="18">
        <f t="shared" si="4"/>
        <v>2615.42</v>
      </c>
      <c r="C27" s="18">
        <v>1860.5</v>
      </c>
      <c r="D27" s="18">
        <f t="shared" si="5"/>
        <v>32.58</v>
      </c>
      <c r="E27" s="18">
        <f t="shared" si="3"/>
        <v>4508.5</v>
      </c>
      <c r="F27" s="22"/>
    </row>
    <row r="28" spans="1:6" ht="17.100000000000001" customHeight="1" x14ac:dyDescent="0.25">
      <c r="A28" s="2" t="s">
        <v>5</v>
      </c>
      <c r="B28" s="18">
        <f t="shared" si="4"/>
        <v>2594.75</v>
      </c>
      <c r="C28" s="18">
        <v>1521.33</v>
      </c>
      <c r="D28" s="18">
        <f t="shared" si="5"/>
        <v>32.58</v>
      </c>
      <c r="E28" s="18">
        <f t="shared" si="3"/>
        <v>4148.66</v>
      </c>
      <c r="F28" s="22"/>
    </row>
    <row r="30" spans="1:6" ht="71.25" customHeight="1" x14ac:dyDescent="0.25">
      <c r="A30" s="32" t="s">
        <v>13</v>
      </c>
      <c r="B30" s="32"/>
      <c r="C30" s="32"/>
      <c r="D30" s="32"/>
      <c r="E30" s="32"/>
    </row>
    <row r="32" spans="1:6" ht="47.25" x14ac:dyDescent="0.25">
      <c r="A32" s="31" t="s">
        <v>0</v>
      </c>
      <c r="B32" s="7" t="s">
        <v>7</v>
      </c>
      <c r="C32" s="7" t="s">
        <v>17</v>
      </c>
      <c r="D32" s="7" t="s">
        <v>16</v>
      </c>
      <c r="E32" s="7" t="s">
        <v>6</v>
      </c>
    </row>
    <row r="33" spans="1:6" ht="15.75" x14ac:dyDescent="0.25">
      <c r="A33" s="31"/>
      <c r="B33" s="6" t="s">
        <v>1</v>
      </c>
      <c r="C33" s="6" t="s">
        <v>1</v>
      </c>
      <c r="D33" s="6" t="s">
        <v>1</v>
      </c>
      <c r="E33" s="6" t="s">
        <v>1</v>
      </c>
    </row>
    <row r="34" spans="1:6" ht="17.100000000000001" customHeight="1" x14ac:dyDescent="0.25">
      <c r="A34" s="2" t="s">
        <v>2</v>
      </c>
      <c r="B34" s="18">
        <f>B7</f>
        <v>1441.7</v>
      </c>
      <c r="C34" s="18">
        <f>C25</f>
        <v>1183.24</v>
      </c>
      <c r="D34" s="18">
        <f>D16</f>
        <v>223.11</v>
      </c>
      <c r="E34" s="18">
        <f t="shared" ref="E34:E37" si="6">SUM(B34:D34)</f>
        <v>2848.05</v>
      </c>
      <c r="F34" s="23"/>
    </row>
    <row r="35" spans="1:6" ht="17.100000000000001" customHeight="1" x14ac:dyDescent="0.25">
      <c r="A35" s="2" t="s">
        <v>3</v>
      </c>
      <c r="B35" s="18">
        <f t="shared" ref="B35:B37" si="7">B8</f>
        <v>2632.56</v>
      </c>
      <c r="C35" s="18">
        <f t="shared" ref="C35:C37" si="8">C26</f>
        <v>1829.14</v>
      </c>
      <c r="D35" s="18">
        <f t="shared" ref="D35:D37" si="9">D17</f>
        <v>223.11</v>
      </c>
      <c r="E35" s="18">
        <f t="shared" si="6"/>
        <v>4684.8099999999995</v>
      </c>
      <c r="F35" s="23"/>
    </row>
    <row r="36" spans="1:6" ht="17.100000000000001" customHeight="1" x14ac:dyDescent="0.25">
      <c r="A36" s="2" t="s">
        <v>4</v>
      </c>
      <c r="B36" s="18">
        <f t="shared" si="7"/>
        <v>2615.42</v>
      </c>
      <c r="C36" s="18">
        <f t="shared" si="8"/>
        <v>1860.5</v>
      </c>
      <c r="D36" s="18">
        <f t="shared" si="9"/>
        <v>223.11</v>
      </c>
      <c r="E36" s="18">
        <f t="shared" si="6"/>
        <v>4699.03</v>
      </c>
      <c r="F36" s="23"/>
    </row>
    <row r="37" spans="1:6" ht="17.100000000000001" customHeight="1" x14ac:dyDescent="0.25">
      <c r="A37" s="2" t="s">
        <v>5</v>
      </c>
      <c r="B37" s="18">
        <f t="shared" si="7"/>
        <v>2594.75</v>
      </c>
      <c r="C37" s="18">
        <f t="shared" si="8"/>
        <v>1521.33</v>
      </c>
      <c r="D37" s="18">
        <f t="shared" si="9"/>
        <v>223.11</v>
      </c>
      <c r="E37" s="18">
        <f t="shared" si="6"/>
        <v>4339.1899999999996</v>
      </c>
      <c r="F37" s="23"/>
    </row>
    <row r="39" spans="1:6" ht="60.75" customHeight="1" x14ac:dyDescent="0.25">
      <c r="A39" s="32" t="s">
        <v>14</v>
      </c>
      <c r="B39" s="32"/>
      <c r="C39" s="32"/>
      <c r="D39" s="32"/>
      <c r="E39" s="32"/>
    </row>
    <row r="41" spans="1:6" ht="47.25" x14ac:dyDescent="0.25">
      <c r="A41" s="31" t="s">
        <v>0</v>
      </c>
      <c r="B41" s="7" t="s">
        <v>7</v>
      </c>
      <c r="C41" s="7" t="s">
        <v>8</v>
      </c>
      <c r="D41" s="7" t="s">
        <v>18</v>
      </c>
      <c r="E41" s="7" t="s">
        <v>6</v>
      </c>
    </row>
    <row r="42" spans="1:6" ht="15.75" x14ac:dyDescent="0.25">
      <c r="A42" s="31"/>
      <c r="B42" s="6" t="s">
        <v>1</v>
      </c>
      <c r="C42" s="6" t="s">
        <v>1</v>
      </c>
      <c r="D42" s="6" t="s">
        <v>1</v>
      </c>
      <c r="E42" s="6" t="s">
        <v>1</v>
      </c>
    </row>
    <row r="43" spans="1:6" ht="17.100000000000001" customHeight="1" x14ac:dyDescent="0.25">
      <c r="A43" s="2" t="s">
        <v>2</v>
      </c>
      <c r="B43" s="18">
        <f>B7</f>
        <v>1441.7</v>
      </c>
      <c r="C43" s="18">
        <f t="shared" ref="C43:C46" si="10">C7</f>
        <v>943.56</v>
      </c>
      <c r="D43" s="18">
        <v>224.35</v>
      </c>
      <c r="E43" s="18">
        <f t="shared" ref="E43:E46" si="11">SUM(B43:D43)</f>
        <v>2609.61</v>
      </c>
      <c r="F43" s="23"/>
    </row>
    <row r="44" spans="1:6" ht="17.100000000000001" customHeight="1" x14ac:dyDescent="0.25">
      <c r="A44" s="2" t="s">
        <v>3</v>
      </c>
      <c r="B44" s="18">
        <f t="shared" ref="B44" si="12">B8</f>
        <v>2632.56</v>
      </c>
      <c r="C44" s="18">
        <f t="shared" si="10"/>
        <v>1589.46</v>
      </c>
      <c r="D44" s="18">
        <v>224.35</v>
      </c>
      <c r="E44" s="18">
        <f t="shared" si="11"/>
        <v>4446.3700000000008</v>
      </c>
      <c r="F44" s="23"/>
    </row>
    <row r="45" spans="1:6" ht="17.100000000000001" customHeight="1" x14ac:dyDescent="0.25">
      <c r="A45" s="2" t="s">
        <v>4</v>
      </c>
      <c r="B45" s="18">
        <f t="shared" ref="B45" si="13">B9</f>
        <v>2615.42</v>
      </c>
      <c r="C45" s="18">
        <f t="shared" si="10"/>
        <v>1620.82</v>
      </c>
      <c r="D45" s="18">
        <v>224.35</v>
      </c>
      <c r="E45" s="18">
        <f t="shared" si="11"/>
        <v>4460.59</v>
      </c>
      <c r="F45" s="23"/>
    </row>
    <row r="46" spans="1:6" ht="17.100000000000001" customHeight="1" x14ac:dyDescent="0.25">
      <c r="A46" s="2" t="s">
        <v>5</v>
      </c>
      <c r="B46" s="18">
        <f t="shared" ref="B46" si="14">B10</f>
        <v>2594.75</v>
      </c>
      <c r="C46" s="18">
        <f t="shared" si="10"/>
        <v>1281.6500000000001</v>
      </c>
      <c r="D46" s="18">
        <v>224.35</v>
      </c>
      <c r="E46" s="18">
        <f t="shared" si="11"/>
        <v>4100.75</v>
      </c>
      <c r="F46" s="23"/>
    </row>
    <row r="48" spans="1:6" ht="67.5" customHeight="1" x14ac:dyDescent="0.25">
      <c r="A48" s="32" t="s">
        <v>15</v>
      </c>
      <c r="B48" s="32"/>
      <c r="C48" s="32"/>
      <c r="D48" s="32"/>
      <c r="E48" s="32"/>
    </row>
    <row r="50" spans="1:6" ht="47.25" x14ac:dyDescent="0.25">
      <c r="A50" s="31" t="s">
        <v>0</v>
      </c>
      <c r="B50" s="7" t="s">
        <v>7</v>
      </c>
      <c r="C50" s="7" t="s">
        <v>8</v>
      </c>
      <c r="D50" s="7" t="s">
        <v>19</v>
      </c>
      <c r="E50" s="7" t="s">
        <v>6</v>
      </c>
    </row>
    <row r="51" spans="1:6" ht="15.75" x14ac:dyDescent="0.25">
      <c r="A51" s="31"/>
      <c r="B51" s="6" t="s">
        <v>1</v>
      </c>
      <c r="C51" s="6" t="s">
        <v>1</v>
      </c>
      <c r="D51" s="6" t="s">
        <v>1</v>
      </c>
      <c r="E51" s="6" t="s">
        <v>1</v>
      </c>
    </row>
    <row r="52" spans="1:6" ht="17.100000000000001" customHeight="1" x14ac:dyDescent="0.25">
      <c r="A52" s="2" t="s">
        <v>2</v>
      </c>
      <c r="B52" s="18">
        <f>B7</f>
        <v>1441.7</v>
      </c>
      <c r="C52" s="18">
        <f t="shared" ref="C52:C55" si="15">C7</f>
        <v>943.56</v>
      </c>
      <c r="D52" s="18">
        <v>414.88</v>
      </c>
      <c r="E52" s="18">
        <f t="shared" ref="E52:E55" si="16">SUM(B52:D52)</f>
        <v>2800.1400000000003</v>
      </c>
      <c r="F52" s="23"/>
    </row>
    <row r="53" spans="1:6" ht="17.100000000000001" customHeight="1" x14ac:dyDescent="0.25">
      <c r="A53" s="2" t="s">
        <v>3</v>
      </c>
      <c r="B53" s="18">
        <f t="shared" ref="B53:B55" si="17">B8</f>
        <v>2632.56</v>
      </c>
      <c r="C53" s="18">
        <f t="shared" si="15"/>
        <v>1589.46</v>
      </c>
      <c r="D53" s="18">
        <v>414.88</v>
      </c>
      <c r="E53" s="18">
        <f t="shared" si="16"/>
        <v>4636.9000000000005</v>
      </c>
      <c r="F53" s="23"/>
    </row>
    <row r="54" spans="1:6" ht="17.100000000000001" customHeight="1" x14ac:dyDescent="0.25">
      <c r="A54" s="2" t="s">
        <v>4</v>
      </c>
      <c r="B54" s="18">
        <f t="shared" si="17"/>
        <v>2615.42</v>
      </c>
      <c r="C54" s="18">
        <f t="shared" si="15"/>
        <v>1620.82</v>
      </c>
      <c r="D54" s="18">
        <v>414.88</v>
      </c>
      <c r="E54" s="18">
        <f t="shared" si="16"/>
        <v>4651.12</v>
      </c>
      <c r="F54" s="23"/>
    </row>
    <row r="55" spans="1:6" ht="17.100000000000001" customHeight="1" x14ac:dyDescent="0.25">
      <c r="A55" s="2" t="s">
        <v>5</v>
      </c>
      <c r="B55" s="18">
        <f t="shared" si="17"/>
        <v>2594.75</v>
      </c>
      <c r="C55" s="18">
        <f t="shared" si="15"/>
        <v>1281.6500000000001</v>
      </c>
      <c r="D55" s="18">
        <v>414.88</v>
      </c>
      <c r="E55" s="18">
        <f t="shared" si="16"/>
        <v>4291.28</v>
      </c>
      <c r="F55" s="23"/>
    </row>
    <row r="57" spans="1:6" ht="34.5" customHeight="1" x14ac:dyDescent="0.25">
      <c r="A57" s="32" t="s">
        <v>20</v>
      </c>
      <c r="B57" s="32"/>
      <c r="C57" s="32"/>
      <c r="D57" s="32"/>
    </row>
    <row r="59" spans="1:6" ht="72" customHeight="1" x14ac:dyDescent="0.25">
      <c r="A59" s="31" t="s">
        <v>0</v>
      </c>
      <c r="B59" s="7" t="s">
        <v>28</v>
      </c>
      <c r="C59" s="7" t="s">
        <v>27</v>
      </c>
      <c r="D59" s="7" t="s">
        <v>29</v>
      </c>
      <c r="E59" s="9"/>
    </row>
    <row r="60" spans="1:6" ht="15.75" x14ac:dyDescent="0.25">
      <c r="A60" s="31"/>
      <c r="B60" s="6" t="s">
        <v>1</v>
      </c>
      <c r="C60" s="6" t="s">
        <v>1</v>
      </c>
      <c r="D60" s="6" t="s">
        <v>1</v>
      </c>
      <c r="E60" s="9"/>
    </row>
    <row r="61" spans="1:6" ht="17.100000000000001" customHeight="1" x14ac:dyDescent="0.25">
      <c r="A61" s="2" t="s">
        <v>2</v>
      </c>
      <c r="B61" s="18">
        <f>E7</f>
        <v>2417.84</v>
      </c>
      <c r="C61" s="18">
        <f>E25</f>
        <v>2657.52</v>
      </c>
      <c r="D61" s="18">
        <f>E43</f>
        <v>2609.61</v>
      </c>
      <c r="E61" s="10"/>
    </row>
    <row r="62" spans="1:6" ht="17.100000000000001" customHeight="1" x14ac:dyDescent="0.25">
      <c r="A62" s="2" t="s">
        <v>3</v>
      </c>
      <c r="B62" s="18">
        <f t="shared" ref="B62:B64" si="18">E8</f>
        <v>4254.6000000000004</v>
      </c>
      <c r="C62" s="18">
        <f t="shared" ref="C62:C64" si="19">E26</f>
        <v>4494.28</v>
      </c>
      <c r="D62" s="18">
        <f t="shared" ref="D62:D64" si="20">E44</f>
        <v>4446.3700000000008</v>
      </c>
      <c r="E62" s="10"/>
    </row>
    <row r="63" spans="1:6" ht="17.100000000000001" customHeight="1" x14ac:dyDescent="0.25">
      <c r="A63" s="2" t="s">
        <v>4</v>
      </c>
      <c r="B63" s="18">
        <f t="shared" si="18"/>
        <v>4268.82</v>
      </c>
      <c r="C63" s="18">
        <f t="shared" si="19"/>
        <v>4508.5</v>
      </c>
      <c r="D63" s="18">
        <f t="shared" si="20"/>
        <v>4460.59</v>
      </c>
      <c r="E63" s="10"/>
    </row>
    <row r="64" spans="1:6" ht="17.100000000000001" customHeight="1" x14ac:dyDescent="0.25">
      <c r="A64" s="2" t="s">
        <v>5</v>
      </c>
      <c r="B64" s="18">
        <f t="shared" si="18"/>
        <v>3908.98</v>
      </c>
      <c r="C64" s="18">
        <f t="shared" si="19"/>
        <v>4148.66</v>
      </c>
      <c r="D64" s="18">
        <f t="shared" si="20"/>
        <v>4100.75</v>
      </c>
      <c r="E64" s="10"/>
    </row>
    <row r="66" spans="1:5" ht="30" customHeight="1" x14ac:dyDescent="0.25">
      <c r="A66" s="32" t="s">
        <v>21</v>
      </c>
      <c r="B66" s="32"/>
      <c r="C66" s="32"/>
      <c r="D66" s="32"/>
      <c r="E66" s="3"/>
    </row>
    <row r="68" spans="1:5" ht="47.25" x14ac:dyDescent="0.25">
      <c r="A68" s="31" t="s">
        <v>0</v>
      </c>
      <c r="B68" s="27" t="s">
        <v>28</v>
      </c>
      <c r="C68" s="27" t="s">
        <v>27</v>
      </c>
      <c r="D68" s="27" t="s">
        <v>29</v>
      </c>
      <c r="E68" s="9"/>
    </row>
    <row r="69" spans="1:5" ht="15.75" x14ac:dyDescent="0.25">
      <c r="A69" s="31"/>
      <c r="B69" s="28" t="s">
        <v>1</v>
      </c>
      <c r="C69" s="28" t="s">
        <v>1</v>
      </c>
      <c r="D69" s="28" t="s">
        <v>1</v>
      </c>
      <c r="E69" s="9"/>
    </row>
    <row r="70" spans="1:5" ht="17.100000000000001" customHeight="1" x14ac:dyDescent="0.25">
      <c r="A70" s="2" t="s">
        <v>2</v>
      </c>
      <c r="B70" s="18">
        <f>E16</f>
        <v>2608.3700000000003</v>
      </c>
      <c r="C70" s="18">
        <f>E34</f>
        <v>2848.05</v>
      </c>
      <c r="D70" s="18">
        <f>E52</f>
        <v>2800.1400000000003</v>
      </c>
      <c r="E70" s="10"/>
    </row>
    <row r="71" spans="1:5" ht="17.100000000000001" customHeight="1" x14ac:dyDescent="0.25">
      <c r="A71" s="2" t="s">
        <v>3</v>
      </c>
      <c r="B71" s="18">
        <f t="shared" ref="B71:B73" si="21">E17</f>
        <v>4445.13</v>
      </c>
      <c r="C71" s="18">
        <f t="shared" ref="C71:C73" si="22">E35</f>
        <v>4684.8099999999995</v>
      </c>
      <c r="D71" s="18">
        <f t="shared" ref="D71:D73" si="23">E53</f>
        <v>4636.9000000000005</v>
      </c>
      <c r="E71" s="10"/>
    </row>
    <row r="72" spans="1:5" ht="17.100000000000001" customHeight="1" x14ac:dyDescent="0.25">
      <c r="A72" s="2" t="s">
        <v>4</v>
      </c>
      <c r="B72" s="18">
        <f t="shared" si="21"/>
        <v>4459.3499999999995</v>
      </c>
      <c r="C72" s="18">
        <f t="shared" si="22"/>
        <v>4699.03</v>
      </c>
      <c r="D72" s="18">
        <f t="shared" si="23"/>
        <v>4651.12</v>
      </c>
      <c r="E72" s="10"/>
    </row>
    <row r="73" spans="1:5" ht="17.100000000000001" customHeight="1" x14ac:dyDescent="0.25">
      <c r="A73" s="2" t="s">
        <v>5</v>
      </c>
      <c r="B73" s="18">
        <f t="shared" si="21"/>
        <v>4099.51</v>
      </c>
      <c r="C73" s="18">
        <f t="shared" si="22"/>
        <v>4339.1899999999996</v>
      </c>
      <c r="D73" s="18">
        <f t="shared" si="23"/>
        <v>4291.28</v>
      </c>
      <c r="E73" s="10"/>
    </row>
    <row r="75" spans="1:5" ht="31.5" customHeight="1" x14ac:dyDescent="0.25">
      <c r="A75" s="32" t="s">
        <v>22</v>
      </c>
      <c r="B75" s="32"/>
      <c r="C75" s="32"/>
      <c r="D75" s="32"/>
    </row>
    <row r="77" spans="1:5" ht="47.25" x14ac:dyDescent="0.25">
      <c r="A77" s="31" t="s">
        <v>0</v>
      </c>
      <c r="B77" s="8" t="s">
        <v>23</v>
      </c>
      <c r="C77" s="7" t="s">
        <v>24</v>
      </c>
      <c r="D77" s="15" t="s">
        <v>26</v>
      </c>
      <c r="E77" s="9"/>
    </row>
    <row r="78" spans="1:5" s="11" customFormat="1" ht="15.75" x14ac:dyDescent="0.25">
      <c r="A78" s="31"/>
      <c r="B78" s="13" t="s">
        <v>25</v>
      </c>
      <c r="C78" s="16" t="s">
        <v>25</v>
      </c>
      <c r="D78" s="14" t="s">
        <v>25</v>
      </c>
      <c r="E78" s="12"/>
    </row>
    <row r="79" spans="1:5" ht="17.100000000000001" customHeight="1" x14ac:dyDescent="0.25">
      <c r="A79" s="2" t="s">
        <v>2</v>
      </c>
      <c r="B79" s="29">
        <v>148.33000000000001</v>
      </c>
      <c r="C79" s="18">
        <v>151.18</v>
      </c>
      <c r="D79" s="30">
        <v>157.91999999999999</v>
      </c>
      <c r="E79" s="10"/>
    </row>
    <row r="80" spans="1:5" ht="17.100000000000001" customHeight="1" x14ac:dyDescent="0.25">
      <c r="A80" s="2" t="s">
        <v>3</v>
      </c>
      <c r="B80" s="29">
        <v>219.02</v>
      </c>
      <c r="C80" s="18">
        <v>229.81</v>
      </c>
      <c r="D80" s="30">
        <v>227.65</v>
      </c>
      <c r="E80" s="10"/>
    </row>
    <row r="81" spans="1:5" ht="17.100000000000001" customHeight="1" x14ac:dyDescent="0.25">
      <c r="A81" s="2" t="s">
        <v>4</v>
      </c>
      <c r="B81" s="29">
        <v>219.66</v>
      </c>
      <c r="C81" s="18">
        <v>230.46</v>
      </c>
      <c r="D81" s="30">
        <v>228.3</v>
      </c>
      <c r="E81" s="10"/>
    </row>
    <row r="82" spans="1:5" ht="17.100000000000001" customHeight="1" x14ac:dyDescent="0.25">
      <c r="A82" s="2" t="s">
        <v>5</v>
      </c>
      <c r="B82" s="24"/>
      <c r="C82" s="25"/>
      <c r="D82" s="26"/>
      <c r="E82" s="10"/>
    </row>
  </sheetData>
  <mergeCells count="20">
    <mergeCell ref="A32:A33"/>
    <mergeCell ref="A5:A6"/>
    <mergeCell ref="F5:F6"/>
    <mergeCell ref="A1:E1"/>
    <mergeCell ref="A3:E3"/>
    <mergeCell ref="A12:E12"/>
    <mergeCell ref="A14:A15"/>
    <mergeCell ref="A21:E21"/>
    <mergeCell ref="A23:A24"/>
    <mergeCell ref="A30:E30"/>
    <mergeCell ref="A39:E39"/>
    <mergeCell ref="A41:A42"/>
    <mergeCell ref="A48:E48"/>
    <mergeCell ref="A50:A51"/>
    <mergeCell ref="A59:A60"/>
    <mergeCell ref="A68:A69"/>
    <mergeCell ref="A77:A78"/>
    <mergeCell ref="A57:D57"/>
    <mergeCell ref="A66:D66"/>
    <mergeCell ref="A75:D75"/>
  </mergeCells>
  <printOptions horizontalCentered="1"/>
  <pageMargins left="0.59055118110236227" right="0.39370078740157483" top="0.39370078740157483" bottom="0.39370078740157483" header="0.31496062992125984" footer="0.31496062992125984"/>
  <pageSetup paperSize="9" scale="65" fitToHeight="2" orientation="portrait" verticalDpi="0" r:id="rId1"/>
  <rowBreaks count="1" manualBreakCount="1">
    <brk id="4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2024-06-28T11:45:05Z</cp:lastPrinted>
  <dcterms:created xsi:type="dcterms:W3CDTF">2023-08-03T07:46:43Z</dcterms:created>
  <dcterms:modified xsi:type="dcterms:W3CDTF">2024-08-05T05:45:10Z</dcterms:modified>
</cp:coreProperties>
</file>